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L:\Ljubljana\Data\JAVNA NAROČILA\JNs 2025_006 Tiskanje\dokumentacija\za objavo\"/>
    </mc:Choice>
  </mc:AlternateContent>
  <xr:revisionPtr revIDLastSave="0" documentId="13_ncr:1_{E0471061-02AD-49A0-A3A0-71E69065A86E}" xr6:coauthVersionLast="47" xr6:coauthVersionMax="47" xr10:uidLastSave="{00000000-0000-0000-0000-000000000000}"/>
  <bookViews>
    <workbookView xWindow="-120" yWindow="-120" windowWidth="29040" windowHeight="15720" xr2:uid="{C8C7C3DA-568F-4DA5-A9ED-F1B8DCD85CDA}"/>
  </bookViews>
  <sheets>
    <sheet name="celotni predračun" sheetId="1" r:id="rId1"/>
  </sheets>
  <definedNames>
    <definedName name="_xlnm.Print_Area" localSheetId="0">'celotni predračun'!$A$1:$I$45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8" i="1" l="1"/>
  <c r="G37" i="1"/>
  <c r="I37" i="1" s="1"/>
  <c r="I38" i="1" s="1"/>
  <c r="G17" i="1" l="1"/>
  <c r="G16" i="1"/>
  <c r="G15" i="1"/>
  <c r="G14" i="1"/>
  <c r="G13" i="1"/>
  <c r="G12" i="1"/>
  <c r="G11" i="1"/>
  <c r="G19" i="1" l="1"/>
  <c r="G32" i="1"/>
  <c r="I32" i="1" s="1"/>
  <c r="G31" i="1"/>
  <c r="I31" i="1" s="1"/>
  <c r="G30" i="1"/>
  <c r="I30" i="1" s="1"/>
  <c r="G29" i="1"/>
  <c r="I29" i="1" s="1"/>
  <c r="G28" i="1"/>
  <c r="I28" i="1" s="1"/>
  <c r="G27" i="1"/>
  <c r="I27" i="1" s="1"/>
  <c r="G26" i="1"/>
  <c r="I26" i="1" s="1"/>
  <c r="G25" i="1"/>
  <c r="I25" i="1" s="1"/>
  <c r="G24" i="1"/>
  <c r="I24" i="1" s="1"/>
  <c r="I33" i="1" l="1"/>
  <c r="I40" i="1" s="1"/>
</calcChain>
</file>

<file path=xl/sharedStrings.xml><?xml version="1.0" encoding="utf-8"?>
<sst xmlns="http://schemas.openxmlformats.org/spreadsheetml/2006/main" count="78" uniqueCount="61">
  <si>
    <t>A3 color</t>
  </si>
  <si>
    <t>A4 ČB</t>
  </si>
  <si>
    <t>A4 color</t>
  </si>
  <si>
    <t>A3 ČB</t>
  </si>
  <si>
    <t>Točka 6</t>
  </si>
  <si>
    <t>Točka 7</t>
  </si>
  <si>
    <t>Točka 5</t>
  </si>
  <si>
    <t>Točki 3 in 4</t>
  </si>
  <si>
    <t>Vrsta naprave</t>
  </si>
  <si>
    <t>A4 barvni - MFP</t>
  </si>
  <si>
    <t>A4 - barvni</t>
  </si>
  <si>
    <t>A4 - črno bel</t>
  </si>
  <si>
    <t>Risalnik</t>
  </si>
  <si>
    <t>Točka 1</t>
  </si>
  <si>
    <t>Navodilo: izpolnjujejo se polja, ki so obarvana z zeleno barvo.</t>
  </si>
  <si>
    <t>Točka 2</t>
  </si>
  <si>
    <t xml:space="preserve">Točka 3 </t>
  </si>
  <si>
    <t>A3 + finisher - MFP</t>
  </si>
  <si>
    <t>A4 barvni MFP</t>
  </si>
  <si>
    <t>Točka 4</t>
  </si>
  <si>
    <t>A4 barvni MFP (+ čitalec)</t>
  </si>
  <si>
    <r>
      <t xml:space="preserve">SKUPNA </t>
    </r>
    <r>
      <rPr>
        <b/>
        <u/>
        <sz val="11"/>
        <color theme="1"/>
        <rFont val="Calibri"/>
        <family val="2"/>
        <charset val="238"/>
        <scheme val="minor"/>
      </rPr>
      <t>MESEČNA VREDNOST NAJEMA</t>
    </r>
    <r>
      <rPr>
        <b/>
        <sz val="11"/>
        <color theme="1"/>
        <rFont val="Calibri"/>
        <family val="2"/>
        <charset val="238"/>
        <scheme val="minor"/>
      </rPr>
      <t xml:space="preserve"> ZA VSE NAPRAVE POD TOČKAMI 1-7 (EUR brez DDV)
(seštevek "skupne vrednosti najema mesečno" za naprave pod točkami 1-7)</t>
    </r>
  </si>
  <si>
    <t>Naprava - tabela pod točko 1.4. Tehničnih specifikacij</t>
  </si>
  <si>
    <t>Velikost papirja in vrsta tiska</t>
  </si>
  <si>
    <r>
      <t xml:space="preserve">SKUPNA OCENJENA </t>
    </r>
    <r>
      <rPr>
        <b/>
        <u/>
        <sz val="11"/>
        <color theme="1"/>
        <rFont val="Calibri"/>
        <family val="2"/>
        <charset val="238"/>
        <scheme val="minor"/>
      </rPr>
      <t>VREDNOST MESEČNIH IZPISOV</t>
    </r>
    <r>
      <rPr>
        <b/>
        <sz val="11"/>
        <color theme="1"/>
        <rFont val="Calibri"/>
        <family val="2"/>
        <charset val="238"/>
        <scheme val="minor"/>
      </rPr>
      <t xml:space="preserve"> ZA VSE NAPRAVE POD TOČKAMI 1-6 (EUR brez DDV)
(seštevek "skupne ocenjene vrednosti mesečnih izpisov" za naprave pod točkami 1-6)</t>
    </r>
  </si>
  <si>
    <r>
      <t xml:space="preserve">SKUPNA OCENJENA </t>
    </r>
    <r>
      <rPr>
        <b/>
        <u/>
        <sz val="11"/>
        <color theme="1"/>
        <rFont val="Calibri"/>
        <family val="2"/>
        <charset val="238"/>
        <scheme val="minor"/>
      </rPr>
      <t xml:space="preserve">LETNA VREDNOST KOMPLETOV TONERJEV ZA </t>
    </r>
    <r>
      <rPr>
        <b/>
        <sz val="11"/>
        <color theme="1"/>
        <rFont val="Calibri"/>
        <family val="2"/>
        <charset val="238"/>
        <scheme val="minor"/>
      </rPr>
      <t>NAPRAVO POD TOČKO 7 (EUR brez DDV)
("skupna ocenjena letna vrednost kompletov tonerjev" za napravo pod točko 7)</t>
    </r>
  </si>
  <si>
    <t>NAJEM NAPRAV</t>
  </si>
  <si>
    <t>Naprava - tabela pod točko 5. Tehničnih specifikacij</t>
  </si>
  <si>
    <t>A3 - MFP in 
A3+finisher - MFP</t>
  </si>
  <si>
    <t>VZDRŽEVANJE NAPRAV</t>
  </si>
  <si>
    <t>Skupna vrednost NAJEMA mesečno
 (EUR brez DDV)</t>
  </si>
  <si>
    <t xml:space="preserve">Število naprav </t>
  </si>
  <si>
    <t xml:space="preserve">Vrsta naprave </t>
  </si>
  <si>
    <t>6 = 4 x 5</t>
  </si>
  <si>
    <t>A3 - MFP</t>
  </si>
  <si>
    <t>Število naprav</t>
  </si>
  <si>
    <r>
      <t xml:space="preserve">Ocenjena MESEČNA količina izpisov </t>
    </r>
    <r>
      <rPr>
        <b/>
        <u/>
        <sz val="11"/>
        <color theme="1"/>
        <rFont val="Calibri"/>
        <family val="2"/>
        <charset val="238"/>
        <scheme val="minor"/>
      </rPr>
      <t>na eno napravo</t>
    </r>
    <r>
      <rPr>
        <b/>
        <sz val="11"/>
        <color theme="1"/>
        <rFont val="Calibri"/>
        <family val="2"/>
        <charset val="238"/>
        <scheme val="minor"/>
      </rPr>
      <t xml:space="preserve"> (kos)</t>
    </r>
  </si>
  <si>
    <r>
      <t xml:space="preserve">Ocenjena MESEČNA količina izpisov </t>
    </r>
    <r>
      <rPr>
        <b/>
        <u/>
        <sz val="11"/>
        <color theme="1"/>
        <rFont val="Calibri"/>
        <family val="2"/>
        <charset val="238"/>
        <scheme val="minor"/>
      </rPr>
      <t>za vse naprave</t>
    </r>
    <r>
      <rPr>
        <b/>
        <sz val="11"/>
        <color theme="1"/>
        <rFont val="Calibri"/>
        <family val="2"/>
        <charset val="238"/>
        <scheme val="minor"/>
      </rPr>
      <t xml:space="preserve">  (kos)</t>
    </r>
  </si>
  <si>
    <r>
      <t>Cena IZPISA</t>
    </r>
    <r>
      <rPr>
        <b/>
        <u/>
        <sz val="11"/>
        <color theme="1"/>
        <rFont val="Calibri"/>
        <family val="2"/>
        <charset val="238"/>
        <scheme val="minor"/>
      </rPr>
      <t xml:space="preserve"> za kos</t>
    </r>
    <r>
      <rPr>
        <b/>
        <sz val="11"/>
        <color theme="1"/>
        <rFont val="Calibri"/>
        <family val="2"/>
        <charset val="238"/>
        <scheme val="minor"/>
      </rPr>
      <t xml:space="preserve">
  (EUR brez DDV)</t>
    </r>
  </si>
  <si>
    <t>Skupna ocenjena vrednost MESEČNIH IZPISOV
(EUR brez DDV)</t>
  </si>
  <si>
    <t>8 = 6 x 7</t>
  </si>
  <si>
    <r>
      <t xml:space="preserve">Cena NAJEMA mesečno </t>
    </r>
    <r>
      <rPr>
        <b/>
        <u/>
        <sz val="11"/>
        <color theme="1"/>
        <rFont val="Calibri"/>
        <family val="2"/>
        <charset val="238"/>
        <scheme val="minor"/>
      </rPr>
      <t>za eno napravo</t>
    </r>
    <r>
      <rPr>
        <b/>
        <sz val="11"/>
        <color theme="1"/>
        <rFont val="Calibri"/>
        <family val="2"/>
        <charset val="238"/>
        <scheme val="minor"/>
      </rPr>
      <t xml:space="preserve">
(EUR brez DDV)</t>
    </r>
  </si>
  <si>
    <t xml:space="preserve">Število naprav
</t>
  </si>
  <si>
    <t xml:space="preserve">Skupna ocenjena LETNA vrednost kompletov tonerjev  
(EUR brez DDV)
</t>
  </si>
  <si>
    <t>Vse cene so izražene s pariteto FCO lokacija naročnika oz. DDP - Incoterms 2020!</t>
  </si>
  <si>
    <t xml:space="preserve">Opomba: Že vstavljene formule so ponudnikom v pomoč, vendar je ponudnik sam odgovoren za pravilnost in je dolžan preveriti ustreznost formul. 
Cene ter vsi zmnožki ter seštevki pri najemu in kompletih tonerjev morajo biti zaokroženi in prikazani na 2 decimalni mesti natančno. 
Cene ter vsi zmnožki in seštevki pri izpisih ter skupna 60 mesečna ponudbena vrednost morajo biti zaokroženi in prikazani na 4 decimalna mesta natančno. </t>
  </si>
  <si>
    <t>Točka 8</t>
  </si>
  <si>
    <t>Vgradna FAX naprava v MFP A3</t>
  </si>
  <si>
    <r>
      <t xml:space="preserve">Ocenjena LETNA količina kompletov tonerjev </t>
    </r>
    <r>
      <rPr>
        <b/>
        <u/>
        <sz val="11"/>
        <rFont val="Calibri"/>
        <family val="2"/>
        <charset val="238"/>
        <scheme val="minor"/>
      </rPr>
      <t>na eno napravo</t>
    </r>
    <r>
      <rPr>
        <b/>
        <sz val="11"/>
        <rFont val="Calibri"/>
        <family val="2"/>
        <charset val="238"/>
        <scheme val="minor"/>
      </rPr>
      <t xml:space="preserve"> (kos)
</t>
    </r>
  </si>
  <si>
    <r>
      <t xml:space="preserve">Ocenjena LETNA količina kompletov tonerjev </t>
    </r>
    <r>
      <rPr>
        <b/>
        <u/>
        <sz val="11"/>
        <rFont val="Calibri"/>
        <family val="2"/>
        <charset val="238"/>
        <scheme val="minor"/>
      </rPr>
      <t>za vse naprave</t>
    </r>
    <r>
      <rPr>
        <b/>
        <sz val="11"/>
        <rFont val="Calibri"/>
        <family val="2"/>
        <charset val="238"/>
        <scheme val="minor"/>
      </rPr>
      <t xml:space="preserve">  (kos)
</t>
    </r>
  </si>
  <si>
    <r>
      <t>Cena enega kompleta tonerjev</t>
    </r>
    <r>
      <rPr>
        <b/>
        <u/>
        <sz val="11"/>
        <rFont val="Calibri"/>
        <family val="2"/>
        <charset val="238"/>
        <scheme val="minor"/>
      </rPr>
      <t xml:space="preserve"> a'= 1 kpl</t>
    </r>
    <r>
      <rPr>
        <b/>
        <sz val="11"/>
        <rFont val="Calibri"/>
        <family val="2"/>
        <charset val="238"/>
        <scheme val="minor"/>
      </rPr>
      <t xml:space="preserve">
  (EUR brez DDV)*</t>
    </r>
  </si>
  <si>
    <r>
      <t xml:space="preserve">SKUPNA </t>
    </r>
    <r>
      <rPr>
        <b/>
        <sz val="11"/>
        <rFont val="Calibri"/>
        <family val="2"/>
        <charset val="238"/>
        <scheme val="minor"/>
      </rPr>
      <t>60</t>
    </r>
    <r>
      <rPr>
        <b/>
        <sz val="11"/>
        <color theme="1"/>
        <rFont val="Calibri"/>
        <family val="2"/>
        <charset val="238"/>
        <scheme val="minor"/>
      </rPr>
      <t xml:space="preserve"> MESEČNA OCENJENA PONUDBENA VREDNOST NAJEMA,  MESEČNIH IZPISOV IN KOMPLETOV TONERJEV ZA VSE NAPRAVE POD TOČKAMI 1-7 (EUR brez DDV) 
(seštevek "skupne mesečne vrednosti najema za vse naprave pod točkami 1-7" x 60 mesecev in "skupne ocenjene vrednosti mesečnih izpisov za vse naprave pod točkami 1-6" x 60 mesecev in "skupne ocenjene letne vrednosti kompletov tonerjev za napravo pod točko 7" x 5 let)</t>
    </r>
  </si>
  <si>
    <r>
      <rPr>
        <sz val="11"/>
        <rFont val="Calibri"/>
        <family val="2"/>
        <charset val="238"/>
        <scheme val="minor"/>
      </rPr>
      <t xml:space="preserve">*Ocenjena letna količina za risalnik zajema dva (2) kompleta tonerjev na posamezno napravo. Za risalnike torej velja poseben režim, in sicer se pri risalnikih stroški vzdrževanja ne izkazujejo skozi ceno izpisov ampak skozi dobavo/namestitev novega kompleta tonerjev za risalnik, tako da ponudnik naročniku ne zaračunava dejanskega števila izpisov risalnika, temveč dobavljen/nameščen nov komplet tonerjev za risalnik. Po porabi obstoječega kompleta tonerjev (oz. ob namestitvi risalnika) ponudnik v risalnik namesti nov komplet tonerjev, katerega ponudnik naročniku zaračuna  v tekočem koledarskem mesecu za pretekli mesec. </t>
    </r>
    <r>
      <rPr>
        <sz val="11"/>
        <color rgb="FFFF0000"/>
        <rFont val="Calibri"/>
        <family val="2"/>
        <charset val="238"/>
        <scheme val="minor"/>
      </rPr>
      <t xml:space="preserve">
</t>
    </r>
  </si>
  <si>
    <t>Točki 1, 2 in 8</t>
  </si>
  <si>
    <t>Model, zaželjena tudi navedba proizvajalca</t>
  </si>
  <si>
    <t>Naročnik za potrebe priprave ponudbe oz. izračuna ocenjene skupne ponudbene vrednosti naročila ocenjuje mesečno količino izpisov za naprave oz. letno količino kompletov tonerjev za risalnike. Ocenjena mesečna količina izpisov za naprave oz. letna količina kompletov tonerjev za risalnike ni osnova za dejanski obračun izvedenih izpisov/kompletov tonerjev. 
Dejanski obračun izvedenih izpisov/ kompletov tonerjev se bo izračunal:
• za naprave; glede na dejansko izvedene izpise z upoštevanjem cene na enoto (Cena izpisa na kos).
• za risalnike; glede na dejansko porabo kompleta tonerjev z upoštevanjem cene na enoto (Cena enega kompleta tonerjev).</t>
  </si>
  <si>
    <t>OPOMBE</t>
  </si>
  <si>
    <t>Risalnik *</t>
  </si>
  <si>
    <t>V ceni najema naprav in izpisov/kompletov tonerjev so upoštevani vsi stroški, potrebni za nemoteno delovanje tiskalnega sistema naročnika, kar med drugim vključuje stroške dostave, odvoza in prevozov naprav, celotno vzdrževanje, npr. nadomeščanje naprave (dostava oz. zamenjava nadomestne naprave in ostalo), potrebne rezervne dele in potrošni material (tonerje in ostalo), servisne posege, potne stroške, licenčnino za programsko opremo in njeno morebitno nadgradnjo, usposabljanje administratorjev naročnika, izdelavo in posodabljanje uporabniških in tehničnih navodil, zamenjavo modela in rotiranje naprav ter fizično uničenje vseh trdih diskov v napravah po poteku trajanja pogodbe oz. ob zamenjavi naprave (ko naprava ni več v uporabi pri naročniku). Izjema je strošek papirja, ki je v domeni naročnika.</t>
  </si>
  <si>
    <t>JAVNO NAROČILO »Zagotavljanje okoljsko manj obremenjujočih storitev tiskanja«</t>
  </si>
  <si>
    <t>SPECIFIKACIJA PONUDBE PO POSAMEZNIH POSTAVKAH  (CELOTNI PREDRAČUN)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</si>
</sst>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quot;€&quot;"/>
    <numFmt numFmtId="165" formatCode="#,##0.000\ &quot;€&quot;"/>
    <numFmt numFmtId="166" formatCode="#,##0.00000\ &quot;€&quot;"/>
    <numFmt numFmtId="167" formatCode="#,##0.0000"/>
  </numFmts>
  <fonts count="15" x14ac:knownFonts="1">
    <font>
      <sz val="11"/>
      <color theme="1"/>
      <name val="Calibri"/>
      <family val="2"/>
      <charset val="238"/>
      <scheme val="minor"/>
    </font>
    <font>
      <b/>
      <sz val="11"/>
      <color theme="1"/>
      <name val="Calibri"/>
      <family val="2"/>
      <charset val="238"/>
      <scheme val="minor"/>
    </font>
    <font>
      <b/>
      <sz val="14"/>
      <color theme="1"/>
      <name val="Calibri"/>
      <family val="2"/>
      <charset val="238"/>
      <scheme val="minor"/>
    </font>
    <font>
      <sz val="14"/>
      <name val="Calibri"/>
      <family val="2"/>
      <charset val="238"/>
      <scheme val="minor"/>
    </font>
    <font>
      <sz val="11"/>
      <name val="Calibri"/>
      <family val="2"/>
      <charset val="238"/>
      <scheme val="minor"/>
    </font>
    <font>
      <i/>
      <sz val="10.5"/>
      <name val="Calibri"/>
      <family val="2"/>
      <charset val="238"/>
      <scheme val="minor"/>
    </font>
    <font>
      <sz val="10.5"/>
      <name val="Calibri"/>
      <family val="2"/>
      <charset val="238"/>
      <scheme val="minor"/>
    </font>
    <font>
      <b/>
      <u/>
      <sz val="11"/>
      <color theme="1"/>
      <name val="Calibri"/>
      <family val="2"/>
      <charset val="238"/>
      <scheme val="minor"/>
    </font>
    <font>
      <sz val="11"/>
      <color rgb="FF000000"/>
      <name val="Calibri"/>
      <family val="2"/>
      <charset val="238"/>
      <scheme val="minor"/>
    </font>
    <font>
      <b/>
      <i/>
      <sz val="9"/>
      <color theme="1"/>
      <name val="Calibri"/>
      <family val="2"/>
      <charset val="238"/>
      <scheme val="minor"/>
    </font>
    <font>
      <sz val="11"/>
      <color rgb="FFFF0000"/>
      <name val="Calibri"/>
      <family val="2"/>
      <charset val="238"/>
      <scheme val="minor"/>
    </font>
    <font>
      <b/>
      <sz val="11"/>
      <name val="Calibri"/>
      <family val="2"/>
      <charset val="238"/>
      <scheme val="minor"/>
    </font>
    <font>
      <b/>
      <u/>
      <sz val="11"/>
      <name val="Calibri"/>
      <family val="2"/>
      <charset val="238"/>
      <scheme val="minor"/>
    </font>
    <font>
      <b/>
      <i/>
      <sz val="9"/>
      <name val="Calibri"/>
      <family val="2"/>
      <charset val="238"/>
      <scheme val="minor"/>
    </font>
    <font>
      <b/>
      <sz val="14"/>
      <name val="Calibri"/>
      <family val="2"/>
      <charset val="238"/>
      <scheme val="minor"/>
    </font>
  </fonts>
  <fills count="7">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0" tint="-0.249977111117893"/>
        <bgColor indexed="64"/>
      </patternFill>
    </fill>
    <fill>
      <patternFill patternType="solid">
        <fgColor theme="0" tint="-0.14999847407452621"/>
        <bgColor indexed="64"/>
      </patternFill>
    </fill>
  </fills>
  <borders count="23">
    <border>
      <left/>
      <right/>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double">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style="thin">
        <color indexed="64"/>
      </right>
      <top style="double">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double">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double">
        <color indexed="64"/>
      </bottom>
      <diagonal/>
    </border>
  </borders>
  <cellStyleXfs count="1">
    <xf numFmtId="0" fontId="0" fillId="0" borderId="0"/>
  </cellStyleXfs>
  <cellXfs count="129">
    <xf numFmtId="0" fontId="0" fillId="0" borderId="0" xfId="0"/>
    <xf numFmtId="49" fontId="0" fillId="2" borderId="20" xfId="0" applyNumberFormat="1" applyFill="1" applyBorder="1" applyAlignment="1" applyProtection="1">
      <alignment vertical="center"/>
      <protection locked="0"/>
    </xf>
    <xf numFmtId="49" fontId="0" fillId="2" borderId="6" xfId="0" applyNumberFormat="1" applyFill="1" applyBorder="1" applyAlignment="1" applyProtection="1">
      <alignment vertical="center"/>
      <protection locked="0"/>
    </xf>
    <xf numFmtId="4" fontId="0" fillId="2" borderId="20" xfId="0" applyNumberFormat="1" applyFill="1" applyBorder="1" applyAlignment="1" applyProtection="1">
      <alignment horizontal="right" vertical="center"/>
      <protection locked="0"/>
    </xf>
    <xf numFmtId="4" fontId="0" fillId="2" borderId="6" xfId="0" applyNumberFormat="1" applyFill="1" applyBorder="1" applyAlignment="1" applyProtection="1">
      <alignment horizontal="right" vertical="center"/>
      <protection locked="0"/>
    </xf>
    <xf numFmtId="4" fontId="0" fillId="2" borderId="6" xfId="0" applyNumberFormat="1" applyFill="1" applyBorder="1" applyAlignment="1" applyProtection="1">
      <alignment horizontal="right" vertical="center" wrapText="1"/>
      <protection locked="0"/>
    </xf>
    <xf numFmtId="167" fontId="0" fillId="2" borderId="8" xfId="0" applyNumberFormat="1" applyFill="1" applyBorder="1" applyAlignment="1" applyProtection="1">
      <alignment horizontal="right" vertical="center"/>
      <protection locked="0"/>
    </xf>
    <xf numFmtId="167" fontId="0" fillId="2" borderId="9" xfId="0" applyNumberFormat="1" applyFill="1" applyBorder="1" applyAlignment="1" applyProtection="1">
      <alignment horizontal="right" vertical="center"/>
      <protection locked="0"/>
    </xf>
    <xf numFmtId="167" fontId="0" fillId="2" borderId="10" xfId="0" applyNumberFormat="1" applyFill="1" applyBorder="1" applyAlignment="1" applyProtection="1">
      <alignment horizontal="right" vertical="center"/>
      <protection locked="0"/>
    </xf>
    <xf numFmtId="167" fontId="0" fillId="2" borderId="11" xfId="0" applyNumberFormat="1" applyFill="1" applyBorder="1" applyAlignment="1" applyProtection="1">
      <alignment horizontal="right" vertical="center"/>
      <protection locked="0"/>
    </xf>
    <xf numFmtId="167" fontId="0" fillId="2" borderId="12" xfId="0" applyNumberFormat="1" applyFill="1" applyBorder="1" applyAlignment="1" applyProtection="1">
      <alignment horizontal="right" vertical="center"/>
      <protection locked="0"/>
    </xf>
    <xf numFmtId="167" fontId="0" fillId="2" borderId="3" xfId="0" applyNumberFormat="1" applyFill="1" applyBorder="1" applyAlignment="1" applyProtection="1">
      <alignment horizontal="right" vertical="center"/>
      <protection locked="0"/>
    </xf>
    <xf numFmtId="4" fontId="4" fillId="2" borderId="4" xfId="0" applyNumberFormat="1" applyFont="1" applyFill="1" applyBorder="1" applyAlignment="1" applyProtection="1">
      <alignment horizontal="right" vertical="center"/>
      <protection locked="0"/>
    </xf>
    <xf numFmtId="0" fontId="3" fillId="0" borderId="0" xfId="0" applyFont="1" applyAlignment="1">
      <alignment vertical="top"/>
    </xf>
    <xf numFmtId="0" fontId="4" fillId="0" borderId="0" xfId="0" applyFont="1" applyAlignment="1">
      <alignment vertical="top"/>
    </xf>
    <xf numFmtId="0" fontId="1" fillId="0" borderId="0" xfId="0" applyFont="1" applyAlignment="1">
      <alignment horizontal="left"/>
    </xf>
    <xf numFmtId="0" fontId="6" fillId="0" borderId="0" xfId="0" applyFont="1" applyAlignment="1">
      <alignment vertical="top"/>
    </xf>
    <xf numFmtId="2" fontId="5" fillId="0" borderId="0" xfId="0" applyNumberFormat="1" applyFont="1" applyAlignment="1">
      <alignment horizontal="left" vertical="top" wrapText="1"/>
    </xf>
    <xf numFmtId="0" fontId="0" fillId="0" borderId="0" xfId="0" applyAlignment="1">
      <alignment vertical="top"/>
    </xf>
    <xf numFmtId="0" fontId="0" fillId="0" borderId="0" xfId="0" applyAlignment="1">
      <alignment vertical="top" wrapText="1"/>
    </xf>
    <xf numFmtId="0" fontId="0" fillId="0" borderId="0" xfId="0" applyAlignment="1">
      <alignment vertical="center"/>
    </xf>
    <xf numFmtId="0" fontId="1" fillId="0" borderId="6" xfId="0" applyFont="1" applyBorder="1" applyAlignment="1">
      <alignment vertical="center" wrapText="1"/>
    </xf>
    <xf numFmtId="0" fontId="1" fillId="0" borderId="6" xfId="0" applyFont="1" applyBorder="1" applyAlignment="1">
      <alignment horizontal="center" vertical="center" wrapText="1"/>
    </xf>
    <xf numFmtId="0" fontId="11" fillId="2" borderId="6"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0" borderId="0" xfId="0" applyFont="1" applyAlignment="1">
      <alignment horizontal="center" vertical="center" wrapText="1"/>
    </xf>
    <xf numFmtId="0" fontId="9" fillId="0" borderId="1" xfId="0" applyFont="1" applyBorder="1" applyAlignment="1">
      <alignment horizontal="center" vertical="center" wrapText="1"/>
    </xf>
    <xf numFmtId="0" fontId="9"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9" fillId="0" borderId="1" xfId="0" quotePrefix="1" applyFont="1" applyBorder="1" applyAlignment="1">
      <alignment horizontal="center" vertical="center" wrapText="1"/>
    </xf>
    <xf numFmtId="0" fontId="0" fillId="0" borderId="20" xfId="0" applyBorder="1" applyAlignment="1">
      <alignment vertical="center"/>
    </xf>
    <xf numFmtId="0" fontId="0" fillId="0" borderId="20" xfId="0" applyBorder="1" applyAlignment="1">
      <alignment vertical="center" wrapText="1"/>
    </xf>
    <xf numFmtId="3" fontId="4" fillId="0" borderId="20" xfId="0" applyNumberFormat="1" applyFont="1" applyBorder="1" applyAlignment="1">
      <alignment horizontal="center" vertical="center"/>
    </xf>
    <xf numFmtId="4" fontId="0" fillId="0" borderId="20" xfId="0" applyNumberFormat="1" applyBorder="1" applyAlignment="1">
      <alignment horizontal="right" vertical="center"/>
    </xf>
    <xf numFmtId="166" fontId="0" fillId="0" borderId="0" xfId="0" applyNumberFormat="1" applyAlignment="1">
      <alignment vertical="center"/>
    </xf>
    <xf numFmtId="165" fontId="0" fillId="0" borderId="0" xfId="0" applyNumberFormat="1" applyAlignment="1">
      <alignment vertical="center"/>
    </xf>
    <xf numFmtId="0" fontId="0" fillId="0" borderId="6" xfId="0" applyBorder="1" applyAlignment="1">
      <alignment vertical="center"/>
    </xf>
    <xf numFmtId="0" fontId="8" fillId="0" borderId="6" xfId="0" applyFont="1" applyBorder="1" applyAlignment="1">
      <alignment vertical="center"/>
    </xf>
    <xf numFmtId="3" fontId="4" fillId="0" borderId="6" xfId="0" applyNumberFormat="1" applyFont="1" applyBorder="1" applyAlignment="1">
      <alignment horizontal="center" vertical="center"/>
    </xf>
    <xf numFmtId="4" fontId="0" fillId="0" borderId="6" xfId="0" applyNumberFormat="1" applyBorder="1" applyAlignment="1">
      <alignment horizontal="right" vertical="center"/>
    </xf>
    <xf numFmtId="0" fontId="0" fillId="0" borderId="6" xfId="0" applyBorder="1" applyAlignment="1">
      <alignment vertical="center" wrapText="1"/>
    </xf>
    <xf numFmtId="164" fontId="0" fillId="0" borderId="0" xfId="0" applyNumberFormat="1" applyAlignment="1">
      <alignment vertical="center"/>
    </xf>
    <xf numFmtId="0" fontId="4" fillId="0" borderId="6" xfId="0" applyFont="1" applyBorder="1" applyAlignment="1">
      <alignment vertical="center" wrapText="1"/>
    </xf>
    <xf numFmtId="4" fontId="1" fillId="3" borderId="6" xfId="0" applyNumberFormat="1" applyFont="1" applyFill="1" applyBorder="1" applyAlignment="1">
      <alignment vertical="center"/>
    </xf>
    <xf numFmtId="0" fontId="1" fillId="0" borderId="0" xfId="0" applyFont="1" applyAlignment="1">
      <alignment vertical="center" wrapText="1"/>
    </xf>
    <xf numFmtId="4" fontId="1" fillId="0" borderId="0" xfId="0" applyNumberFormat="1" applyFont="1"/>
    <xf numFmtId="0" fontId="1" fillId="0" borderId="6" xfId="0" applyFont="1" applyBorder="1" applyAlignment="1">
      <alignment vertical="center"/>
    </xf>
    <xf numFmtId="0" fontId="1" fillId="0" borderId="6" xfId="0" applyFont="1" applyBorder="1" applyAlignment="1">
      <alignment horizontal="center" vertical="top" wrapText="1"/>
    </xf>
    <xf numFmtId="0" fontId="1" fillId="2" borderId="6" xfId="0" applyFont="1" applyFill="1" applyBorder="1" applyAlignment="1">
      <alignment horizontal="center" vertical="top" wrapText="1"/>
    </xf>
    <xf numFmtId="0" fontId="9" fillId="0" borderId="22" xfId="0" applyFont="1" applyBorder="1" applyAlignment="1">
      <alignment horizontal="center" vertical="center" wrapText="1"/>
    </xf>
    <xf numFmtId="0" fontId="9" fillId="0" borderId="22" xfId="0" applyFont="1" applyBorder="1" applyAlignment="1">
      <alignment horizontal="center" vertical="center"/>
    </xf>
    <xf numFmtId="0" fontId="9" fillId="0" borderId="22" xfId="0" quotePrefix="1" applyFont="1" applyBorder="1" applyAlignment="1">
      <alignment horizontal="center" vertical="center" wrapText="1"/>
    </xf>
    <xf numFmtId="0" fontId="9" fillId="2" borderId="22" xfId="0" applyFont="1" applyFill="1" applyBorder="1" applyAlignment="1">
      <alignment horizontal="center" vertical="center" wrapText="1"/>
    </xf>
    <xf numFmtId="0" fontId="0" fillId="0" borderId="8" xfId="0" applyBorder="1" applyAlignment="1">
      <alignment vertical="center"/>
    </xf>
    <xf numFmtId="3" fontId="0" fillId="0" borderId="8" xfId="0" applyNumberFormat="1" applyBorder="1" applyAlignment="1">
      <alignment horizontal="center" vertical="center"/>
    </xf>
    <xf numFmtId="3" fontId="4" fillId="0" borderId="8" xfId="0" applyNumberFormat="1" applyFont="1" applyBorder="1" applyAlignment="1">
      <alignment horizontal="center" vertical="center"/>
    </xf>
    <xf numFmtId="167" fontId="0" fillId="0" borderId="13" xfId="0" applyNumberFormat="1" applyBorder="1" applyAlignment="1">
      <alignment vertical="center"/>
    </xf>
    <xf numFmtId="0" fontId="0" fillId="0" borderId="9" xfId="0" applyBorder="1" applyAlignment="1">
      <alignment vertical="center"/>
    </xf>
    <xf numFmtId="3" fontId="0" fillId="0" borderId="9" xfId="0" applyNumberFormat="1" applyBorder="1" applyAlignment="1">
      <alignment horizontal="center" vertical="center"/>
    </xf>
    <xf numFmtId="3" fontId="4" fillId="0" borderId="9" xfId="0" applyNumberFormat="1" applyFont="1" applyBorder="1" applyAlignment="1">
      <alignment horizontal="center" vertical="center"/>
    </xf>
    <xf numFmtId="167" fontId="0" fillId="0" borderId="14" xfId="0" applyNumberFormat="1" applyBorder="1" applyAlignment="1">
      <alignment vertical="center"/>
    </xf>
    <xf numFmtId="0" fontId="0" fillId="0" borderId="10" xfId="0" applyBorder="1" applyAlignment="1">
      <alignment vertical="center"/>
    </xf>
    <xf numFmtId="3" fontId="0" fillId="0" borderId="10" xfId="0" applyNumberFormat="1" applyBorder="1" applyAlignment="1">
      <alignment horizontal="center" vertical="center"/>
    </xf>
    <xf numFmtId="3" fontId="4" fillId="0" borderId="10" xfId="0" applyNumberFormat="1" applyFont="1" applyBorder="1" applyAlignment="1">
      <alignment horizontal="center" vertical="center"/>
    </xf>
    <xf numFmtId="167" fontId="0" fillId="0" borderId="15" xfId="0" applyNumberFormat="1" applyBorder="1" applyAlignment="1">
      <alignment vertical="center"/>
    </xf>
    <xf numFmtId="0" fontId="0" fillId="0" borderId="11" xfId="0" applyBorder="1" applyAlignment="1">
      <alignment vertical="center"/>
    </xf>
    <xf numFmtId="3" fontId="0" fillId="0" borderId="11" xfId="0" applyNumberFormat="1" applyBorder="1" applyAlignment="1">
      <alignment horizontal="center" vertical="center"/>
    </xf>
    <xf numFmtId="167" fontId="0" fillId="0" borderId="16" xfId="0" applyNumberFormat="1" applyBorder="1" applyAlignment="1">
      <alignment vertical="center"/>
    </xf>
    <xf numFmtId="0" fontId="0" fillId="0" borderId="12" xfId="0" applyBorder="1" applyAlignment="1">
      <alignment vertical="center"/>
    </xf>
    <xf numFmtId="3" fontId="0" fillId="0" borderId="12" xfId="0" applyNumberFormat="1" applyBorder="1" applyAlignment="1">
      <alignment horizontal="center" vertical="center"/>
    </xf>
    <xf numFmtId="167" fontId="0" fillId="0" borderId="17" xfId="0" applyNumberFormat="1" applyBorder="1" applyAlignment="1">
      <alignment vertical="center"/>
    </xf>
    <xf numFmtId="0" fontId="0" fillId="0" borderId="4" xfId="0" applyBorder="1" applyAlignment="1">
      <alignment vertical="center"/>
    </xf>
    <xf numFmtId="0" fontId="0" fillId="0" borderId="3" xfId="0" applyBorder="1" applyAlignment="1">
      <alignment vertical="center" wrapText="1"/>
    </xf>
    <xf numFmtId="0" fontId="0" fillId="0" borderId="3" xfId="0" applyBorder="1" applyAlignment="1">
      <alignment vertical="center"/>
    </xf>
    <xf numFmtId="3" fontId="0" fillId="0" borderId="3" xfId="0" applyNumberFormat="1" applyBorder="1" applyAlignment="1">
      <alignment horizontal="center" vertical="center"/>
    </xf>
    <xf numFmtId="167" fontId="0" fillId="0" borderId="2" xfId="0" applyNumberFormat="1" applyBorder="1" applyAlignment="1">
      <alignment vertical="center"/>
    </xf>
    <xf numFmtId="167" fontId="7" fillId="3" borderId="6" xfId="0" applyNumberFormat="1" applyFont="1" applyFill="1" applyBorder="1" applyAlignment="1">
      <alignment vertical="center"/>
    </xf>
    <xf numFmtId="0" fontId="11" fillId="0" borderId="6" xfId="0" applyFont="1" applyBorder="1" applyAlignment="1">
      <alignment vertical="center" wrapText="1"/>
    </xf>
    <xf numFmtId="0" fontId="11" fillId="0" borderId="6" xfId="0" applyFont="1" applyBorder="1" applyAlignment="1">
      <alignment vertical="center"/>
    </xf>
    <xf numFmtId="0" fontId="11" fillId="0" borderId="6" xfId="0" applyFont="1" applyBorder="1" applyAlignment="1">
      <alignment horizontal="center" vertical="top" wrapText="1"/>
    </xf>
    <xf numFmtId="0" fontId="11" fillId="2" borderId="6" xfId="0" applyFont="1" applyFill="1" applyBorder="1" applyAlignment="1">
      <alignment horizontal="center" vertical="top" wrapText="1"/>
    </xf>
    <xf numFmtId="0" fontId="13" fillId="0" borderId="22" xfId="0" applyFont="1" applyBorder="1" applyAlignment="1">
      <alignment horizontal="center" vertical="center" wrapText="1"/>
    </xf>
    <xf numFmtId="0" fontId="13" fillId="0" borderId="22" xfId="0" applyFont="1" applyBorder="1" applyAlignment="1">
      <alignment horizontal="center" vertical="center"/>
    </xf>
    <xf numFmtId="0" fontId="13" fillId="0" borderId="22" xfId="0" quotePrefix="1" applyFont="1" applyBorder="1" applyAlignment="1">
      <alignment horizontal="center" vertical="center" wrapText="1"/>
    </xf>
    <xf numFmtId="0" fontId="13" fillId="2" borderId="22" xfId="0" applyFont="1" applyFill="1" applyBorder="1" applyAlignment="1">
      <alignment horizontal="center" vertical="center" wrapText="1"/>
    </xf>
    <xf numFmtId="0" fontId="4" fillId="0" borderId="21" xfId="0" applyFont="1" applyBorder="1" applyAlignment="1">
      <alignment vertical="center"/>
    </xf>
    <xf numFmtId="0" fontId="4" fillId="0" borderId="4" xfId="0" applyFont="1" applyBorder="1" applyAlignment="1">
      <alignment vertical="center" wrapText="1"/>
    </xf>
    <xf numFmtId="0" fontId="4" fillId="0" borderId="4" xfId="0" applyFont="1" applyBorder="1" applyAlignment="1">
      <alignment vertical="center"/>
    </xf>
    <xf numFmtId="0" fontId="4" fillId="0" borderId="4" xfId="0" applyFont="1" applyBorder="1" applyAlignment="1">
      <alignment horizontal="center" vertical="center"/>
    </xf>
    <xf numFmtId="1" fontId="4" fillId="0" borderId="4" xfId="0" applyNumberFormat="1" applyFont="1" applyBorder="1" applyAlignment="1">
      <alignment horizontal="center" vertical="center" wrapText="1"/>
    </xf>
    <xf numFmtId="3" fontId="4" fillId="0" borderId="3" xfId="0" applyNumberFormat="1" applyFont="1" applyBorder="1" applyAlignment="1">
      <alignment horizontal="center" vertical="center"/>
    </xf>
    <xf numFmtId="4" fontId="4" fillId="0" borderId="6" xfId="0" applyNumberFormat="1" applyFont="1" applyBorder="1" applyAlignment="1">
      <alignment vertical="center"/>
    </xf>
    <xf numFmtId="4" fontId="7" fillId="3" borderId="6" xfId="0" applyNumberFormat="1" applyFont="1" applyFill="1" applyBorder="1" applyAlignment="1">
      <alignment vertical="center"/>
    </xf>
    <xf numFmtId="4" fontId="1" fillId="0" borderId="0" xfId="0" applyNumberFormat="1" applyFont="1" applyAlignment="1">
      <alignment vertical="center" wrapText="1"/>
    </xf>
    <xf numFmtId="167" fontId="1" fillId="0" borderId="0" xfId="0" applyNumberFormat="1" applyFont="1" applyAlignment="1">
      <alignment vertical="center"/>
    </xf>
    <xf numFmtId="167" fontId="1" fillId="4" borderId="7" xfId="0" applyNumberFormat="1" applyFont="1" applyFill="1" applyBorder="1" applyAlignment="1">
      <alignment vertical="center" wrapText="1"/>
    </xf>
    <xf numFmtId="4" fontId="7" fillId="0" borderId="0" xfId="0" applyNumberFormat="1" applyFont="1" applyAlignment="1">
      <alignment vertical="center" wrapText="1"/>
    </xf>
    <xf numFmtId="167" fontId="1" fillId="0" borderId="0" xfId="0" applyNumberFormat="1" applyFont="1" applyAlignment="1">
      <alignment vertical="center" wrapText="1"/>
    </xf>
    <xf numFmtId="4" fontId="1" fillId="3" borderId="4" xfId="0" applyNumberFormat="1" applyFont="1" applyFill="1" applyBorder="1" applyAlignment="1">
      <alignment vertical="center" wrapText="1"/>
    </xf>
    <xf numFmtId="4" fontId="1" fillId="3" borderId="5" xfId="0" applyNumberFormat="1" applyFont="1" applyFill="1" applyBorder="1" applyAlignment="1">
      <alignment vertical="center" wrapText="1"/>
    </xf>
    <xf numFmtId="4" fontId="1" fillId="3" borderId="7" xfId="0" applyNumberFormat="1" applyFont="1" applyFill="1" applyBorder="1" applyAlignment="1">
      <alignment vertical="center" wrapText="1"/>
    </xf>
    <xf numFmtId="0" fontId="1" fillId="3" borderId="4" xfId="0" applyFont="1" applyFill="1" applyBorder="1" applyAlignment="1">
      <alignment vertical="center" wrapText="1"/>
    </xf>
    <xf numFmtId="0" fontId="1" fillId="3" borderId="5" xfId="0" applyFont="1" applyFill="1" applyBorder="1" applyAlignment="1">
      <alignment vertical="center" wrapText="1"/>
    </xf>
    <xf numFmtId="0" fontId="1" fillId="3" borderId="7" xfId="0" applyFont="1" applyFill="1" applyBorder="1" applyAlignment="1">
      <alignment vertical="center" wrapText="1"/>
    </xf>
    <xf numFmtId="0" fontId="0" fillId="5" borderId="4" xfId="0" applyFill="1" applyBorder="1" applyAlignment="1">
      <alignment vertical="center"/>
    </xf>
    <xf numFmtId="0" fontId="0" fillId="5" borderId="5" xfId="0" applyFill="1" applyBorder="1" applyAlignment="1">
      <alignment vertical="center"/>
    </xf>
    <xf numFmtId="0" fontId="0" fillId="5" borderId="7" xfId="0" applyFill="1" applyBorder="1" applyAlignment="1">
      <alignment vertical="center"/>
    </xf>
    <xf numFmtId="0" fontId="1" fillId="6" borderId="4" xfId="0" applyFont="1" applyFill="1" applyBorder="1" applyAlignment="1">
      <alignment vertical="top" wrapText="1"/>
    </xf>
    <xf numFmtId="0" fontId="1" fillId="6" borderId="7" xfId="0" applyFont="1" applyFill="1" applyBorder="1" applyAlignment="1">
      <alignment vertical="top" wrapText="1"/>
    </xf>
    <xf numFmtId="0" fontId="1" fillId="6" borderId="4" xfId="0" applyFont="1" applyFill="1" applyBorder="1"/>
    <xf numFmtId="0" fontId="1" fillId="6" borderId="7" xfId="0" applyFont="1" applyFill="1" applyBorder="1"/>
    <xf numFmtId="2" fontId="5" fillId="0" borderId="0" xfId="0" applyNumberFormat="1" applyFont="1" applyAlignment="1">
      <alignment horizontal="left" vertical="top" wrapText="1"/>
    </xf>
    <xf numFmtId="4" fontId="10" fillId="0" borderId="0" xfId="0" applyNumberFormat="1" applyFont="1" applyAlignment="1">
      <alignment horizontal="left" vertical="center" wrapText="1"/>
    </xf>
    <xf numFmtId="0" fontId="4" fillId="0" borderId="0" xfId="0" applyFont="1" applyAlignment="1">
      <alignment horizontal="left" vertical="top" wrapText="1"/>
    </xf>
    <xf numFmtId="0" fontId="0" fillId="0" borderId="18" xfId="0" applyBorder="1" applyAlignment="1">
      <alignment vertical="center" wrapText="1"/>
    </xf>
    <xf numFmtId="0" fontId="0" fillId="0" borderId="19" xfId="0" applyBorder="1" applyAlignment="1">
      <alignment vertical="center" wrapText="1"/>
    </xf>
    <xf numFmtId="0" fontId="0" fillId="0" borderId="20" xfId="0" applyBorder="1" applyAlignment="1">
      <alignment vertical="center" wrapText="1"/>
    </xf>
    <xf numFmtId="0" fontId="0" fillId="0" borderId="2" xfId="0" applyBorder="1" applyAlignment="1">
      <alignment vertical="center" wrapText="1"/>
    </xf>
    <xf numFmtId="0" fontId="0" fillId="0" borderId="2" xfId="0" applyBorder="1" applyAlignment="1">
      <alignment vertical="center"/>
    </xf>
    <xf numFmtId="0" fontId="0" fillId="0" borderId="20" xfId="0" applyBorder="1" applyAlignment="1">
      <alignment vertical="center"/>
    </xf>
    <xf numFmtId="0" fontId="4" fillId="0" borderId="0" xfId="0" applyFont="1" applyAlignment="1">
      <alignment horizontal="left" vertical="center" wrapText="1"/>
    </xf>
    <xf numFmtId="0" fontId="10" fillId="0" borderId="0" xfId="0" applyFont="1" applyAlignment="1">
      <alignment horizontal="left" vertical="center" wrapText="1"/>
    </xf>
    <xf numFmtId="4" fontId="1" fillId="4" borderId="4" xfId="0" applyNumberFormat="1" applyFont="1" applyFill="1" applyBorder="1" applyAlignment="1">
      <alignment vertical="center" wrapText="1"/>
    </xf>
    <xf numFmtId="4" fontId="1" fillId="4" borderId="5" xfId="0" applyNumberFormat="1" applyFont="1" applyFill="1" applyBorder="1" applyAlignment="1">
      <alignment vertical="center" wrapText="1"/>
    </xf>
    <xf numFmtId="4" fontId="1" fillId="4" borderId="7" xfId="0" applyNumberFormat="1" applyFont="1" applyFill="1" applyBorder="1" applyAlignment="1">
      <alignment vertical="center" wrapText="1"/>
    </xf>
    <xf numFmtId="4" fontId="4" fillId="0" borderId="0" xfId="0" applyNumberFormat="1" applyFont="1" applyAlignment="1">
      <alignment horizontal="left" vertical="center" wrapText="1"/>
    </xf>
    <xf numFmtId="0" fontId="2" fillId="0" borderId="0" xfId="0" applyFont="1" applyAlignment="1">
      <alignment horizontal="left"/>
    </xf>
    <xf numFmtId="0" fontId="14" fillId="0" borderId="0" xfId="0" applyFont="1" applyAlignment="1">
      <alignment horizontal="left" vertical="top"/>
    </xf>
    <xf numFmtId="0" fontId="2" fillId="0" borderId="0" xfId="0" applyFont="1" applyAlignment="1">
      <alignment horizontal="left"/>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8EBC04-A1FF-4F86-A9E8-0E231BBE1665}">
  <sheetPr>
    <pageSetUpPr fitToPage="1"/>
  </sheetPr>
  <dimension ref="A1:I45"/>
  <sheetViews>
    <sheetView showGridLines="0" tabSelected="1" workbookViewId="0">
      <selection activeCell="H5" sqref="H5"/>
    </sheetView>
  </sheetViews>
  <sheetFormatPr defaultRowHeight="15" x14ac:dyDescent="0.25"/>
  <cols>
    <col min="1" max="1" width="4.140625" customWidth="1"/>
    <col min="2" max="2" width="11.28515625" customWidth="1"/>
    <col min="3" max="3" width="29.85546875" customWidth="1"/>
    <col min="4" max="4" width="21.85546875" customWidth="1"/>
    <col min="5" max="5" width="19.28515625" customWidth="1"/>
    <col min="6" max="6" width="17.5703125" customWidth="1"/>
    <col min="7" max="7" width="18.140625" customWidth="1"/>
    <col min="8" max="8" width="20" customWidth="1"/>
    <col min="9" max="9" width="21.85546875" customWidth="1"/>
  </cols>
  <sheetData>
    <row r="1" spans="1:9" s="13" customFormat="1" ht="18.75" x14ac:dyDescent="0.3">
      <c r="A1" s="126" t="s">
        <v>60</v>
      </c>
      <c r="B1" s="126"/>
      <c r="C1" s="126"/>
      <c r="D1" s="126"/>
      <c r="E1" s="126"/>
      <c r="F1" s="126"/>
      <c r="G1" s="126"/>
      <c r="H1" s="126"/>
      <c r="I1" s="126"/>
    </row>
    <row r="2" spans="1:9" s="13" customFormat="1" ht="18.75" x14ac:dyDescent="0.3">
      <c r="A2" s="127" t="s">
        <v>59</v>
      </c>
      <c r="B2" s="128"/>
      <c r="C2" s="128"/>
      <c r="D2" s="128"/>
      <c r="E2" s="128"/>
      <c r="F2" s="128"/>
      <c r="G2" s="128"/>
      <c r="H2"/>
      <c r="I2"/>
    </row>
    <row r="3" spans="1:9" s="14" customFormat="1" x14ac:dyDescent="0.25">
      <c r="B3" s="15"/>
      <c r="C3"/>
      <c r="D3"/>
      <c r="E3"/>
    </row>
    <row r="4" spans="1:9" s="16" customFormat="1" ht="15" customHeight="1" x14ac:dyDescent="0.25">
      <c r="B4" s="111" t="s">
        <v>14</v>
      </c>
      <c r="C4" s="111"/>
      <c r="D4" s="111"/>
      <c r="E4" s="111"/>
      <c r="F4" s="111"/>
      <c r="G4" s="111"/>
    </row>
    <row r="5" spans="1:9" s="18" customFormat="1" ht="77.25" customHeight="1" x14ac:dyDescent="0.25">
      <c r="B5" s="111" t="s">
        <v>45</v>
      </c>
      <c r="C5" s="111"/>
      <c r="D5" s="111"/>
      <c r="E5" s="111"/>
      <c r="F5" s="111"/>
      <c r="G5" s="111"/>
      <c r="H5" s="19"/>
      <c r="I5" s="19"/>
    </row>
    <row r="6" spans="1:9" s="18" customFormat="1" x14ac:dyDescent="0.25">
      <c r="B6" s="111" t="s">
        <v>44</v>
      </c>
      <c r="C6" s="111"/>
      <c r="D6" s="111"/>
      <c r="E6" s="111"/>
      <c r="F6" s="111"/>
      <c r="G6" s="111"/>
      <c r="H6" s="19"/>
      <c r="I6" s="19"/>
    </row>
    <row r="7" spans="1:9" s="18" customFormat="1" x14ac:dyDescent="0.25">
      <c r="A7" s="17"/>
      <c r="B7" s="19"/>
      <c r="C7" s="19"/>
      <c r="D7" s="19"/>
      <c r="E7" s="19"/>
      <c r="F7" s="19"/>
      <c r="G7" s="19"/>
      <c r="H7" s="19"/>
      <c r="I7" s="19"/>
    </row>
    <row r="8" spans="1:9" s="18" customFormat="1" ht="17.25" customHeight="1" x14ac:dyDescent="0.25">
      <c r="A8" s="17"/>
      <c r="B8" s="107" t="s">
        <v>26</v>
      </c>
      <c r="C8" s="108"/>
      <c r="D8" s="19"/>
      <c r="E8" s="19"/>
      <c r="F8" s="19"/>
      <c r="G8" s="19"/>
      <c r="H8" s="19"/>
      <c r="I8" s="19"/>
    </row>
    <row r="9" spans="1:9" s="20" customFormat="1" ht="96" customHeight="1" x14ac:dyDescent="0.25">
      <c r="B9" s="21" t="s">
        <v>27</v>
      </c>
      <c r="C9" s="22" t="s">
        <v>32</v>
      </c>
      <c r="D9" s="23" t="s">
        <v>54</v>
      </c>
      <c r="E9" s="22" t="s">
        <v>31</v>
      </c>
      <c r="F9" s="24" t="s">
        <v>41</v>
      </c>
      <c r="G9" s="22" t="s">
        <v>30</v>
      </c>
      <c r="H9" s="25"/>
      <c r="I9" s="25"/>
    </row>
    <row r="10" spans="1:9" s="20" customFormat="1" ht="15.75" thickBot="1" x14ac:dyDescent="0.3">
      <c r="B10" s="26">
        <v>1</v>
      </c>
      <c r="C10" s="26">
        <v>2</v>
      </c>
      <c r="D10" s="27">
        <v>3</v>
      </c>
      <c r="E10" s="26">
        <v>4</v>
      </c>
      <c r="F10" s="28">
        <v>5</v>
      </c>
      <c r="G10" s="29" t="s">
        <v>33</v>
      </c>
      <c r="H10" s="25"/>
      <c r="I10" s="25"/>
    </row>
    <row r="11" spans="1:9" s="20" customFormat="1" ht="21.75" customHeight="1" thickTop="1" x14ac:dyDescent="0.25">
      <c r="B11" s="30" t="s">
        <v>13</v>
      </c>
      <c r="C11" s="31" t="s">
        <v>34</v>
      </c>
      <c r="D11" s="1"/>
      <c r="E11" s="32">
        <v>36</v>
      </c>
      <c r="F11" s="3"/>
      <c r="G11" s="33">
        <f>ROUND((E11*ROUND(F11,2)),2)</f>
        <v>0</v>
      </c>
      <c r="H11" s="34"/>
      <c r="I11" s="35"/>
    </row>
    <row r="12" spans="1:9" s="20" customFormat="1" ht="21.75" customHeight="1" x14ac:dyDescent="0.25">
      <c r="B12" s="36" t="s">
        <v>15</v>
      </c>
      <c r="C12" s="37" t="s">
        <v>17</v>
      </c>
      <c r="D12" s="2"/>
      <c r="E12" s="38">
        <v>11</v>
      </c>
      <c r="F12" s="4"/>
      <c r="G12" s="39">
        <f t="shared" ref="G12:G18" si="0">ROUND((E12*ROUND(F12,2)),2)</f>
        <v>0</v>
      </c>
      <c r="H12" s="34"/>
      <c r="I12" s="35"/>
    </row>
    <row r="13" spans="1:9" s="20" customFormat="1" ht="21.75" customHeight="1" x14ac:dyDescent="0.25">
      <c r="B13" s="36" t="s">
        <v>16</v>
      </c>
      <c r="C13" s="40" t="s">
        <v>20</v>
      </c>
      <c r="D13" s="2"/>
      <c r="E13" s="38">
        <v>11</v>
      </c>
      <c r="F13" s="4"/>
      <c r="G13" s="39">
        <f t="shared" si="0"/>
        <v>0</v>
      </c>
      <c r="H13" s="34"/>
      <c r="I13" s="41"/>
    </row>
    <row r="14" spans="1:9" s="20" customFormat="1" ht="21.75" customHeight="1" x14ac:dyDescent="0.25">
      <c r="B14" s="36" t="s">
        <v>19</v>
      </c>
      <c r="C14" s="40" t="s">
        <v>18</v>
      </c>
      <c r="D14" s="2"/>
      <c r="E14" s="38">
        <v>73</v>
      </c>
      <c r="F14" s="4"/>
      <c r="G14" s="39">
        <f t="shared" si="0"/>
        <v>0</v>
      </c>
      <c r="H14" s="34"/>
      <c r="I14" s="41"/>
    </row>
    <row r="15" spans="1:9" s="20" customFormat="1" ht="21.75" customHeight="1" x14ac:dyDescent="0.25">
      <c r="B15" s="36" t="s">
        <v>6</v>
      </c>
      <c r="C15" s="40" t="s">
        <v>10</v>
      </c>
      <c r="D15" s="2"/>
      <c r="E15" s="38">
        <v>7</v>
      </c>
      <c r="F15" s="4"/>
      <c r="G15" s="39">
        <f t="shared" si="0"/>
        <v>0</v>
      </c>
      <c r="H15" s="34"/>
      <c r="I15" s="41"/>
    </row>
    <row r="16" spans="1:9" s="20" customFormat="1" ht="21.75" customHeight="1" x14ac:dyDescent="0.25">
      <c r="B16" s="36" t="s">
        <v>4</v>
      </c>
      <c r="C16" s="40" t="s">
        <v>11</v>
      </c>
      <c r="D16" s="2"/>
      <c r="E16" s="38">
        <v>12</v>
      </c>
      <c r="F16" s="4"/>
      <c r="G16" s="39">
        <f t="shared" si="0"/>
        <v>0</v>
      </c>
      <c r="H16" s="34"/>
      <c r="I16" s="41"/>
    </row>
    <row r="17" spans="2:9" s="20" customFormat="1" ht="21.75" customHeight="1" x14ac:dyDescent="0.25">
      <c r="B17" s="36" t="s">
        <v>5</v>
      </c>
      <c r="C17" s="40" t="s">
        <v>12</v>
      </c>
      <c r="D17" s="2"/>
      <c r="E17" s="38">
        <v>4</v>
      </c>
      <c r="F17" s="5"/>
      <c r="G17" s="39">
        <f t="shared" si="0"/>
        <v>0</v>
      </c>
      <c r="H17" s="34"/>
      <c r="I17" s="41"/>
    </row>
    <row r="18" spans="2:9" s="20" customFormat="1" ht="21.75" customHeight="1" x14ac:dyDescent="0.25">
      <c r="B18" s="36" t="s">
        <v>46</v>
      </c>
      <c r="C18" s="42" t="s">
        <v>47</v>
      </c>
      <c r="D18" s="2"/>
      <c r="E18" s="38">
        <v>4</v>
      </c>
      <c r="F18" s="5"/>
      <c r="G18" s="39">
        <f t="shared" si="0"/>
        <v>0</v>
      </c>
      <c r="H18" s="34"/>
      <c r="I18" s="41"/>
    </row>
    <row r="19" spans="2:9" ht="41.25" customHeight="1" x14ac:dyDescent="0.25">
      <c r="B19" s="101" t="s">
        <v>21</v>
      </c>
      <c r="C19" s="102"/>
      <c r="D19" s="102"/>
      <c r="E19" s="102"/>
      <c r="F19" s="103"/>
      <c r="G19" s="43">
        <f>ROUND((G11+G12+G13+G14+G15+G16+G17+G18),2)</f>
        <v>0</v>
      </c>
    </row>
    <row r="20" spans="2:9" ht="19.5" customHeight="1" x14ac:dyDescent="0.25">
      <c r="B20" s="44"/>
      <c r="C20" s="44"/>
      <c r="D20" s="44"/>
      <c r="E20" s="44"/>
      <c r="F20" s="44"/>
      <c r="G20" s="45"/>
    </row>
    <row r="21" spans="2:9" x14ac:dyDescent="0.25">
      <c r="B21" s="109" t="s">
        <v>29</v>
      </c>
      <c r="C21" s="110"/>
    </row>
    <row r="22" spans="2:9" s="20" customFormat="1" ht="99.75" customHeight="1" x14ac:dyDescent="0.25">
      <c r="B22" s="21" t="s">
        <v>27</v>
      </c>
      <c r="C22" s="46" t="s">
        <v>8</v>
      </c>
      <c r="D22" s="47" t="s">
        <v>23</v>
      </c>
      <c r="E22" s="47" t="s">
        <v>35</v>
      </c>
      <c r="F22" s="47" t="s">
        <v>36</v>
      </c>
      <c r="G22" s="47" t="s">
        <v>37</v>
      </c>
      <c r="H22" s="48" t="s">
        <v>38</v>
      </c>
      <c r="I22" s="47" t="s">
        <v>39</v>
      </c>
    </row>
    <row r="23" spans="2:9" s="20" customFormat="1" ht="15.75" thickBot="1" x14ac:dyDescent="0.3">
      <c r="B23" s="49">
        <v>1</v>
      </c>
      <c r="C23" s="49">
        <v>2</v>
      </c>
      <c r="D23" s="50">
        <v>3</v>
      </c>
      <c r="E23" s="49">
        <v>4</v>
      </c>
      <c r="F23" s="49">
        <v>5</v>
      </c>
      <c r="G23" s="51" t="s">
        <v>33</v>
      </c>
      <c r="H23" s="52">
        <v>7</v>
      </c>
      <c r="I23" s="51" t="s">
        <v>40</v>
      </c>
    </row>
    <row r="24" spans="2:9" s="20" customFormat="1" ht="21.75" customHeight="1" thickTop="1" x14ac:dyDescent="0.25">
      <c r="B24" s="114" t="s">
        <v>53</v>
      </c>
      <c r="C24" s="114" t="s">
        <v>28</v>
      </c>
      <c r="D24" s="53" t="s">
        <v>3</v>
      </c>
      <c r="E24" s="54">
        <v>48</v>
      </c>
      <c r="F24" s="54">
        <v>200</v>
      </c>
      <c r="G24" s="55">
        <f t="shared" ref="G24:G37" si="1">E24*F24</f>
        <v>9600</v>
      </c>
      <c r="H24" s="6"/>
      <c r="I24" s="56">
        <f>ROUND(G24*ROUND(H24,4),4)</f>
        <v>0</v>
      </c>
    </row>
    <row r="25" spans="2:9" s="20" customFormat="1" ht="21.75" customHeight="1" x14ac:dyDescent="0.25">
      <c r="B25" s="115"/>
      <c r="C25" s="115"/>
      <c r="D25" s="57" t="s">
        <v>0</v>
      </c>
      <c r="E25" s="58">
        <v>48</v>
      </c>
      <c r="F25" s="58">
        <v>500</v>
      </c>
      <c r="G25" s="59">
        <f t="shared" si="1"/>
        <v>24000</v>
      </c>
      <c r="H25" s="7"/>
      <c r="I25" s="60">
        <f t="shared" ref="I25:I32" si="2">ROUND(G25*ROUND(H25,4),4)</f>
        <v>0</v>
      </c>
    </row>
    <row r="26" spans="2:9" s="20" customFormat="1" ht="21.75" customHeight="1" x14ac:dyDescent="0.25">
      <c r="B26" s="115"/>
      <c r="C26" s="115"/>
      <c r="D26" s="57" t="s">
        <v>1</v>
      </c>
      <c r="E26" s="58">
        <v>48</v>
      </c>
      <c r="F26" s="58">
        <v>400</v>
      </c>
      <c r="G26" s="59">
        <f t="shared" si="1"/>
        <v>19200</v>
      </c>
      <c r="H26" s="7"/>
      <c r="I26" s="60">
        <f t="shared" si="2"/>
        <v>0</v>
      </c>
    </row>
    <row r="27" spans="2:9" s="20" customFormat="1" ht="21.75" customHeight="1" x14ac:dyDescent="0.25">
      <c r="B27" s="116"/>
      <c r="C27" s="116"/>
      <c r="D27" s="61" t="s">
        <v>2</v>
      </c>
      <c r="E27" s="58">
        <v>48</v>
      </c>
      <c r="F27" s="62">
        <v>1500</v>
      </c>
      <c r="G27" s="63">
        <f t="shared" si="1"/>
        <v>72000</v>
      </c>
      <c r="H27" s="8"/>
      <c r="I27" s="64">
        <f t="shared" si="2"/>
        <v>0</v>
      </c>
    </row>
    <row r="28" spans="2:9" s="20" customFormat="1" ht="21.75" customHeight="1" x14ac:dyDescent="0.25">
      <c r="B28" s="118" t="s">
        <v>7</v>
      </c>
      <c r="C28" s="117" t="s">
        <v>9</v>
      </c>
      <c r="D28" s="65" t="s">
        <v>1</v>
      </c>
      <c r="E28" s="66">
        <v>84</v>
      </c>
      <c r="F28" s="66">
        <v>250</v>
      </c>
      <c r="G28" s="66">
        <f t="shared" si="1"/>
        <v>21000</v>
      </c>
      <c r="H28" s="9"/>
      <c r="I28" s="67">
        <f t="shared" si="2"/>
        <v>0</v>
      </c>
    </row>
    <row r="29" spans="2:9" s="20" customFormat="1" ht="21.75" customHeight="1" x14ac:dyDescent="0.25">
      <c r="B29" s="119"/>
      <c r="C29" s="116"/>
      <c r="D29" s="68" t="s">
        <v>2</v>
      </c>
      <c r="E29" s="69">
        <v>84</v>
      </c>
      <c r="F29" s="69">
        <v>750</v>
      </c>
      <c r="G29" s="69">
        <f t="shared" si="1"/>
        <v>63000</v>
      </c>
      <c r="H29" s="10"/>
      <c r="I29" s="70">
        <f t="shared" si="2"/>
        <v>0</v>
      </c>
    </row>
    <row r="30" spans="2:9" s="20" customFormat="1" ht="21.75" customHeight="1" x14ac:dyDescent="0.25">
      <c r="B30" s="118" t="s">
        <v>6</v>
      </c>
      <c r="C30" s="117" t="s">
        <v>10</v>
      </c>
      <c r="D30" s="65" t="s">
        <v>1</v>
      </c>
      <c r="E30" s="66">
        <v>7</v>
      </c>
      <c r="F30" s="66">
        <v>180</v>
      </c>
      <c r="G30" s="66">
        <f t="shared" si="1"/>
        <v>1260</v>
      </c>
      <c r="H30" s="9"/>
      <c r="I30" s="67">
        <f t="shared" si="2"/>
        <v>0</v>
      </c>
    </row>
    <row r="31" spans="2:9" s="20" customFormat="1" ht="21.75" customHeight="1" x14ac:dyDescent="0.25">
      <c r="B31" s="119"/>
      <c r="C31" s="116"/>
      <c r="D31" s="68" t="s">
        <v>2</v>
      </c>
      <c r="E31" s="69">
        <v>7</v>
      </c>
      <c r="F31" s="69">
        <v>520</v>
      </c>
      <c r="G31" s="69">
        <f t="shared" si="1"/>
        <v>3640</v>
      </c>
      <c r="H31" s="10"/>
      <c r="I31" s="70">
        <f t="shared" si="2"/>
        <v>0</v>
      </c>
    </row>
    <row r="32" spans="2:9" s="20" customFormat="1" ht="21.75" customHeight="1" x14ac:dyDescent="0.25">
      <c r="B32" s="71" t="s">
        <v>4</v>
      </c>
      <c r="C32" s="72" t="s">
        <v>11</v>
      </c>
      <c r="D32" s="73" t="s">
        <v>1</v>
      </c>
      <c r="E32" s="74">
        <v>12</v>
      </c>
      <c r="F32" s="74">
        <v>300</v>
      </c>
      <c r="G32" s="74">
        <f t="shared" si="1"/>
        <v>3600</v>
      </c>
      <c r="H32" s="11"/>
      <c r="I32" s="75">
        <f t="shared" si="2"/>
        <v>0</v>
      </c>
    </row>
    <row r="33" spans="2:9" s="20" customFormat="1" ht="38.25" customHeight="1" x14ac:dyDescent="0.25">
      <c r="B33" s="98" t="s">
        <v>24</v>
      </c>
      <c r="C33" s="99"/>
      <c r="D33" s="99"/>
      <c r="E33" s="99"/>
      <c r="F33" s="99"/>
      <c r="G33" s="99"/>
      <c r="H33" s="100"/>
      <c r="I33" s="76">
        <f>ROUND((I24+I25+I26+I27+I28+I29+I30+I31+I32),4)</f>
        <v>0</v>
      </c>
    </row>
    <row r="34" spans="2:9" s="20" customFormat="1" ht="15.75" customHeight="1" x14ac:dyDescent="0.25">
      <c r="B34" s="104"/>
      <c r="C34" s="105"/>
      <c r="D34" s="105"/>
      <c r="E34" s="105"/>
      <c r="F34" s="105"/>
      <c r="G34" s="105"/>
      <c r="H34" s="105"/>
      <c r="I34" s="106"/>
    </row>
    <row r="35" spans="2:9" s="20" customFormat="1" ht="111.75" customHeight="1" x14ac:dyDescent="0.25">
      <c r="B35" s="77" t="s">
        <v>22</v>
      </c>
      <c r="C35" s="78" t="s">
        <v>8</v>
      </c>
      <c r="D35" s="79" t="s">
        <v>23</v>
      </c>
      <c r="E35" s="79" t="s">
        <v>42</v>
      </c>
      <c r="F35" s="79" t="s">
        <v>48</v>
      </c>
      <c r="G35" s="79" t="s">
        <v>49</v>
      </c>
      <c r="H35" s="80" t="s">
        <v>50</v>
      </c>
      <c r="I35" s="79" t="s">
        <v>43</v>
      </c>
    </row>
    <row r="36" spans="2:9" s="20" customFormat="1" ht="15.75" thickBot="1" x14ac:dyDescent="0.3">
      <c r="B36" s="81">
        <v>1</v>
      </c>
      <c r="C36" s="81">
        <v>2</v>
      </c>
      <c r="D36" s="82">
        <v>3</v>
      </c>
      <c r="E36" s="81">
        <v>4</v>
      </c>
      <c r="F36" s="81">
        <v>5</v>
      </c>
      <c r="G36" s="83" t="s">
        <v>33</v>
      </c>
      <c r="H36" s="84">
        <v>7</v>
      </c>
      <c r="I36" s="83" t="s">
        <v>40</v>
      </c>
    </row>
    <row r="37" spans="2:9" s="20" customFormat="1" ht="18.75" customHeight="1" thickTop="1" x14ac:dyDescent="0.25">
      <c r="B37" s="85" t="s">
        <v>5</v>
      </c>
      <c r="C37" s="86" t="s">
        <v>12</v>
      </c>
      <c r="D37" s="87" t="s">
        <v>57</v>
      </c>
      <c r="E37" s="88">
        <v>4</v>
      </c>
      <c r="F37" s="89">
        <v>2</v>
      </c>
      <c r="G37" s="90">
        <f t="shared" si="1"/>
        <v>8</v>
      </c>
      <c r="H37" s="12"/>
      <c r="I37" s="91">
        <f>ROUND(G37*ROUND(H37,2),2)</f>
        <v>0</v>
      </c>
    </row>
    <row r="38" spans="2:9" s="20" customFormat="1" ht="42" customHeight="1" x14ac:dyDescent="0.25">
      <c r="B38" s="98" t="s">
        <v>25</v>
      </c>
      <c r="C38" s="99"/>
      <c r="D38" s="99"/>
      <c r="E38" s="99"/>
      <c r="F38" s="99"/>
      <c r="G38" s="99"/>
      <c r="H38" s="100"/>
      <c r="I38" s="92">
        <f>I37</f>
        <v>0</v>
      </c>
    </row>
    <row r="39" spans="2:9" s="20" customFormat="1" ht="14.25" customHeight="1" x14ac:dyDescent="0.25">
      <c r="B39" s="93"/>
      <c r="C39" s="93"/>
      <c r="D39" s="93"/>
      <c r="E39" s="93"/>
      <c r="F39" s="93"/>
      <c r="G39" s="93"/>
      <c r="H39" s="93"/>
      <c r="I39" s="94"/>
    </row>
    <row r="40" spans="2:9" s="20" customFormat="1" ht="71.25" customHeight="1" x14ac:dyDescent="0.25">
      <c r="B40" s="122" t="s">
        <v>51</v>
      </c>
      <c r="C40" s="123"/>
      <c r="D40" s="123"/>
      <c r="E40" s="123"/>
      <c r="F40" s="123"/>
      <c r="G40" s="123"/>
      <c r="H40" s="124"/>
      <c r="I40" s="95">
        <f>ROUND((G19*60),2)+ROUND((I33*60),4)+ROUND((I38*5),2)</f>
        <v>0</v>
      </c>
    </row>
    <row r="41" spans="2:9" s="20" customFormat="1" ht="15.75" customHeight="1" x14ac:dyDescent="0.25">
      <c r="B41" s="96"/>
      <c r="C41" s="44"/>
      <c r="D41" s="44"/>
      <c r="E41" s="44"/>
      <c r="F41" s="44"/>
      <c r="G41" s="44"/>
      <c r="H41" s="44"/>
      <c r="I41" s="97"/>
    </row>
    <row r="42" spans="2:9" s="20" customFormat="1" ht="15.75" customHeight="1" x14ac:dyDescent="0.25">
      <c r="B42" s="125" t="s">
        <v>56</v>
      </c>
      <c r="C42" s="125"/>
      <c r="D42" s="125"/>
      <c r="E42" s="125"/>
      <c r="F42" s="125"/>
      <c r="G42" s="125"/>
      <c r="H42" s="125"/>
      <c r="I42" s="125"/>
    </row>
    <row r="43" spans="2:9" ht="95.25" customHeight="1" x14ac:dyDescent="0.25">
      <c r="B43" s="113" t="s">
        <v>55</v>
      </c>
      <c r="C43" s="113"/>
      <c r="D43" s="113"/>
      <c r="E43" s="113"/>
      <c r="F43" s="113"/>
      <c r="G43" s="113"/>
      <c r="H43" s="113"/>
      <c r="I43" s="113"/>
    </row>
    <row r="44" spans="2:9" ht="83.25" customHeight="1" x14ac:dyDescent="0.25">
      <c r="B44" s="120" t="s">
        <v>58</v>
      </c>
      <c r="C44" s="121"/>
      <c r="D44" s="121"/>
      <c r="E44" s="121"/>
      <c r="F44" s="121"/>
      <c r="G44" s="121"/>
      <c r="H44" s="121"/>
      <c r="I44" s="121"/>
    </row>
    <row r="45" spans="2:9" s="20" customFormat="1" ht="73.5" customHeight="1" x14ac:dyDescent="0.25">
      <c r="B45" s="112" t="s">
        <v>52</v>
      </c>
      <c r="C45" s="112"/>
      <c r="D45" s="112"/>
      <c r="E45" s="112"/>
      <c r="F45" s="112"/>
      <c r="G45" s="112"/>
      <c r="H45" s="112"/>
      <c r="I45" s="112"/>
    </row>
  </sheetData>
  <sheetProtection algorithmName="SHA-512" hashValue="TtjrB6XS18HILLIYyC7Xb/aVBZj1cho2tgLw+h+kpTRcQJEClft1IijD81a7ejto86cXZej8KlPc3Ls9rbLTzA==" saltValue="lE0joEMiP3TcC0NilATYeQ==" spinCount="100000" sheet="1" objects="1" scenarios="1"/>
  <mergeCells count="21">
    <mergeCell ref="B45:I45"/>
    <mergeCell ref="B43:I43"/>
    <mergeCell ref="C24:C27"/>
    <mergeCell ref="C28:C29"/>
    <mergeCell ref="C30:C31"/>
    <mergeCell ref="B24:B27"/>
    <mergeCell ref="B28:B29"/>
    <mergeCell ref="B30:B31"/>
    <mergeCell ref="B44:I44"/>
    <mergeCell ref="B40:H40"/>
    <mergeCell ref="B42:I42"/>
    <mergeCell ref="A1:I1"/>
    <mergeCell ref="B38:H38"/>
    <mergeCell ref="B19:F19"/>
    <mergeCell ref="B34:I34"/>
    <mergeCell ref="B33:H33"/>
    <mergeCell ref="B8:C8"/>
    <mergeCell ref="B21:C21"/>
    <mergeCell ref="B4:G4"/>
    <mergeCell ref="B5:G5"/>
    <mergeCell ref="B6:G6"/>
  </mergeCells>
  <pageMargins left="0.51181102362204722" right="0.31496062992125984" top="0.55118110236220474" bottom="0.55118110236220474" header="0.31496062992125984" footer="0.31496062992125984"/>
  <pageSetup paperSize="8" scale="8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celotni predračun</vt:lpstr>
      <vt:lpstr>'celotni predračun'!Področje_tiskanja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Borut Klobučar</dc:creator>
  <cp:lastModifiedBy>Sara Ribero</cp:lastModifiedBy>
  <cp:lastPrinted>2019-04-08T14:12:03Z</cp:lastPrinted>
  <dcterms:created xsi:type="dcterms:W3CDTF">2019-04-01T09:36:57Z</dcterms:created>
  <dcterms:modified xsi:type="dcterms:W3CDTF">2025-05-23T06:29:59Z</dcterms:modified>
</cp:coreProperties>
</file>